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TS\Rate Case\CEHE\2023 Rate Case\Discovery\HCC\HCC 02-10\"/>
    </mc:Choice>
  </mc:AlternateContent>
  <xr:revisionPtr revIDLastSave="0" documentId="13_ncr:1_{D23E3A0E-5078-4855-A728-86DE5EB07D44}" xr6:coauthVersionLast="47" xr6:coauthVersionMax="47" xr10:uidLastSave="{00000000-0000-0000-0000-000000000000}"/>
  <bookViews>
    <workbookView xWindow="-120" yWindow="-120" windowWidth="29040" windowHeight="15840" xr2:uid="{BC603E8A-7F6F-4720-ACF1-2D3965800DE0}"/>
  </bookViews>
  <sheets>
    <sheet name="Summary by pay period" sheetId="1" r:id="rId1"/>
  </sheets>
  <definedNames>
    <definedName name="_xlnm.Print_Area" localSheetId="0">'Summary by pay period'!$A$6:$Q$38</definedName>
    <definedName name="_xlnm.Print_Titles" localSheetId="0">'Summary by pay period'!$1:$5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6" i="1" l="1"/>
  <c r="L36" i="1"/>
  <c r="M36" i="1" s="1"/>
  <c r="F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F35" i="1"/>
  <c r="M35" i="1" s="1"/>
  <c r="F34" i="1"/>
  <c r="F33" i="1"/>
  <c r="F32" i="1"/>
  <c r="F31" i="1"/>
  <c r="F30" i="1"/>
  <c r="F29" i="1"/>
  <c r="F28" i="1"/>
  <c r="F27" i="1"/>
  <c r="M27" i="1" s="1"/>
  <c r="F26" i="1"/>
  <c r="F25" i="1"/>
  <c r="F24" i="1"/>
  <c r="F23" i="1"/>
  <c r="F22" i="1"/>
  <c r="F21" i="1"/>
  <c r="F20" i="1"/>
  <c r="F19" i="1"/>
  <c r="M19" i="1" s="1"/>
  <c r="F18" i="1"/>
  <c r="F17" i="1"/>
  <c r="F16" i="1"/>
  <c r="F15" i="1"/>
  <c r="F14" i="1"/>
  <c r="F13" i="1"/>
  <c r="F12" i="1"/>
  <c r="F11" i="1"/>
  <c r="M11" i="1" s="1"/>
  <c r="F10" i="1"/>
  <c r="L9" i="1"/>
  <c r="F9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K37" i="1"/>
  <c r="J37" i="1"/>
  <c r="I37" i="1"/>
  <c r="H37" i="1"/>
  <c r="E37" i="1"/>
  <c r="D37" i="1"/>
  <c r="C37" i="1"/>
  <c r="B37" i="1"/>
  <c r="M17" i="1" l="1"/>
  <c r="M25" i="1"/>
  <c r="M33" i="1"/>
  <c r="M10" i="1"/>
  <c r="M18" i="1"/>
  <c r="M26" i="1"/>
  <c r="M34" i="1"/>
  <c r="M21" i="1"/>
  <c r="M15" i="1"/>
  <c r="M24" i="1"/>
  <c r="M12" i="1"/>
  <c r="M14" i="1"/>
  <c r="M20" i="1"/>
  <c r="M28" i="1"/>
  <c r="M13" i="1"/>
  <c r="M29" i="1"/>
  <c r="M22" i="1"/>
  <c r="M30" i="1"/>
  <c r="M23" i="1"/>
  <c r="M31" i="1"/>
  <c r="M9" i="1"/>
  <c r="M16" i="1"/>
  <c r="M32" i="1"/>
  <c r="F37" i="1"/>
  <c r="L37" i="1"/>
  <c r="M37" i="1" l="1"/>
</calcChain>
</file>

<file path=xl/sharedStrings.xml><?xml version="1.0" encoding="utf-8"?>
<sst xmlns="http://schemas.openxmlformats.org/spreadsheetml/2006/main" count="51" uniqueCount="42">
  <si>
    <t>CenterPoint Energy Houston Electric, LLC.</t>
  </si>
  <si>
    <t>For the Year Ended 2023</t>
  </si>
  <si>
    <t>Non-Union</t>
  </si>
  <si>
    <t>Union</t>
  </si>
  <si>
    <t>Grand Total</t>
  </si>
  <si>
    <t>Regular</t>
  </si>
  <si>
    <t>Overtime</t>
  </si>
  <si>
    <t>Bonus</t>
  </si>
  <si>
    <t>Other</t>
  </si>
  <si>
    <t>01/06/2023</t>
  </si>
  <si>
    <t>01/20/2023</t>
  </si>
  <si>
    <t>02/03/2023</t>
  </si>
  <si>
    <t>02/17/2023</t>
  </si>
  <si>
    <t>03/17/2023</t>
  </si>
  <si>
    <t>03/31/2023</t>
  </si>
  <si>
    <t>04/14/2023</t>
  </si>
  <si>
    <t>04/28/2023</t>
  </si>
  <si>
    <t>05/12/2023</t>
  </si>
  <si>
    <t>05/26/2023</t>
  </si>
  <si>
    <t>06/09/2023</t>
  </si>
  <si>
    <t>06/23/2023</t>
  </si>
  <si>
    <t>07/07/2023</t>
  </si>
  <si>
    <t>07/18/2023</t>
  </si>
  <si>
    <t>07/21/2023</t>
  </si>
  <si>
    <t>08/04/2023</t>
  </si>
  <si>
    <t>09/01/2023</t>
  </si>
  <si>
    <t>09/15/2023</t>
  </si>
  <si>
    <t>09/29/2023</t>
  </si>
  <si>
    <t>10/13/2023</t>
  </si>
  <si>
    <t>10/27/2023</t>
  </si>
  <si>
    <t>11/09/2023</t>
  </si>
  <si>
    <t>11/22/2023</t>
  </si>
  <si>
    <t>12/08/2023</t>
  </si>
  <si>
    <t>12/21/2023</t>
  </si>
  <si>
    <t>Off cycle</t>
  </si>
  <si>
    <t>Retroactive Pay</t>
  </si>
  <si>
    <t>Pay Dates</t>
  </si>
  <si>
    <t>Employee Count</t>
  </si>
  <si>
    <t>Sub Total</t>
  </si>
  <si>
    <t>Affiliate Payroll By Pay Period For Employee Groups</t>
  </si>
  <si>
    <t>Service Company</t>
  </si>
  <si>
    <t>03/03/2024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</si>
</sst>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yy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/>
    <xf numFmtId="165" fontId="3" fillId="0" borderId="0" xfId="1" applyNumberFormat="1" applyFont="1"/>
    <xf numFmtId="43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left"/>
    </xf>
    <xf numFmtId="165" fontId="2" fillId="0" borderId="2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0BCC-E0B5-4BA6-85C5-79DE098AF141}">
  <sheetPr>
    <pageSetUpPr fitToPage="1"/>
  </sheetPr>
  <dimension ref="A1:Q39"/>
  <sheetViews>
    <sheetView tabSelected="1" zoomScaleNormal="100" workbookViewId="0">
      <selection activeCell="S42" sqref="S42"/>
    </sheetView>
  </sheetViews>
  <sheetFormatPr defaultColWidth="9" defaultRowHeight="15" x14ac:dyDescent="0.25"/>
  <cols>
    <col min="1" max="1" width="14.42578125" style="2" bestFit="1" customWidth="1"/>
    <col min="2" max="6" width="12.7109375" style="2" customWidth="1"/>
    <col min="7" max="7" width="2.42578125" style="2" customWidth="1"/>
    <col min="8" max="13" width="12.7109375" style="2" customWidth="1"/>
    <col min="14" max="14" width="2.5703125" style="2" customWidth="1"/>
    <col min="15" max="15" width="10.28515625" style="2" bestFit="1" customWidth="1"/>
    <col min="16" max="16" width="8.5703125" style="2" customWidth="1"/>
    <col min="17" max="17" width="11" style="2" bestFit="1" customWidth="1"/>
    <col min="18" max="19" width="14.7109375" style="2" bestFit="1" customWidth="1"/>
    <col min="20" max="32" width="13.7109375" style="2" bestFit="1" customWidth="1"/>
    <col min="33" max="34" width="14.7109375" style="2" bestFit="1" customWidth="1"/>
    <col min="35" max="16384" width="9" style="2"/>
  </cols>
  <sheetData>
    <row r="1" spans="1:17" x14ac:dyDescent="0.25">
      <c r="A1" s="1" t="s">
        <v>0</v>
      </c>
    </row>
    <row r="2" spans="1:17" x14ac:dyDescent="0.25">
      <c r="A2" s="1" t="s">
        <v>39</v>
      </c>
    </row>
    <row r="3" spans="1:17" x14ac:dyDescent="0.25">
      <c r="A3" s="1" t="s">
        <v>1</v>
      </c>
    </row>
    <row r="6" spans="1:17" x14ac:dyDescent="0.25">
      <c r="A6" s="1" t="s">
        <v>40</v>
      </c>
    </row>
    <row r="7" spans="1:17" x14ac:dyDescent="0.25">
      <c r="A7" s="1"/>
      <c r="B7" s="3" t="s">
        <v>2</v>
      </c>
      <c r="C7" s="3"/>
      <c r="D7" s="3"/>
      <c r="E7" s="3"/>
      <c r="F7" s="3"/>
      <c r="G7" s="4"/>
      <c r="H7" s="3" t="s">
        <v>3</v>
      </c>
      <c r="I7" s="3"/>
      <c r="J7" s="3"/>
      <c r="K7" s="3"/>
      <c r="L7" s="3"/>
      <c r="M7" s="1"/>
      <c r="N7" s="5"/>
      <c r="O7" s="3" t="s">
        <v>37</v>
      </c>
      <c r="P7" s="3"/>
      <c r="Q7" s="3"/>
    </row>
    <row r="8" spans="1:17" x14ac:dyDescent="0.25">
      <c r="A8" s="6" t="s">
        <v>36</v>
      </c>
      <c r="B8" s="6" t="s">
        <v>5</v>
      </c>
      <c r="C8" s="6" t="s">
        <v>6</v>
      </c>
      <c r="D8" s="6" t="s">
        <v>7</v>
      </c>
      <c r="E8" s="6" t="s">
        <v>8</v>
      </c>
      <c r="F8" s="6" t="s">
        <v>38</v>
      </c>
      <c r="G8" s="6"/>
      <c r="H8" s="6" t="s">
        <v>5</v>
      </c>
      <c r="I8" s="6" t="s">
        <v>6</v>
      </c>
      <c r="J8" s="6" t="s">
        <v>7</v>
      </c>
      <c r="K8" s="6" t="s">
        <v>8</v>
      </c>
      <c r="L8" s="6" t="s">
        <v>38</v>
      </c>
      <c r="M8" s="4" t="s">
        <v>4</v>
      </c>
      <c r="N8" s="5"/>
      <c r="O8" s="6" t="s">
        <v>2</v>
      </c>
      <c r="P8" s="6" t="s">
        <v>3</v>
      </c>
      <c r="Q8" s="6" t="s">
        <v>4</v>
      </c>
    </row>
    <row r="9" spans="1:17" x14ac:dyDescent="0.25">
      <c r="A9" s="7" t="s">
        <v>9</v>
      </c>
      <c r="B9" s="8">
        <v>4367505.3600000003</v>
      </c>
      <c r="C9" s="8">
        <v>131782.01999999999</v>
      </c>
      <c r="D9" s="8"/>
      <c r="E9" s="8">
        <v>29225.5</v>
      </c>
      <c r="F9" s="8">
        <f>SUM(B9:E9)</f>
        <v>4528512.88</v>
      </c>
      <c r="G9" s="8"/>
      <c r="H9" s="8">
        <v>125954.03</v>
      </c>
      <c r="I9" s="8">
        <v>21665.94</v>
      </c>
      <c r="J9" s="8"/>
      <c r="K9" s="8">
        <v>1800</v>
      </c>
      <c r="L9" s="8">
        <f>SUM(H9:K9)</f>
        <v>149419.97</v>
      </c>
      <c r="M9" s="8">
        <f>F9+L9</f>
        <v>4677932.8499999996</v>
      </c>
      <c r="N9" s="5"/>
      <c r="O9" s="9">
        <v>1775</v>
      </c>
      <c r="P9" s="9">
        <v>117</v>
      </c>
      <c r="Q9" s="9">
        <f>SUM(O9:P9)</f>
        <v>1892</v>
      </c>
    </row>
    <row r="10" spans="1:17" x14ac:dyDescent="0.25">
      <c r="A10" s="7" t="s">
        <v>10</v>
      </c>
      <c r="B10" s="8">
        <v>6220687.4699999997</v>
      </c>
      <c r="C10" s="8">
        <v>108546.9</v>
      </c>
      <c r="D10" s="8">
        <v>5681.14</v>
      </c>
      <c r="E10" s="8">
        <v>48735</v>
      </c>
      <c r="F10" s="8">
        <f t="shared" ref="F10:F36" si="0">SUM(B10:E10)</f>
        <v>6383650.5099999998</v>
      </c>
      <c r="G10" s="8"/>
      <c r="H10" s="8">
        <v>389593.19</v>
      </c>
      <c r="I10" s="8">
        <v>16274.95</v>
      </c>
      <c r="J10" s="8"/>
      <c r="K10" s="8">
        <v>8160</v>
      </c>
      <c r="L10" s="8">
        <f t="shared" ref="L10:L35" si="1">SUM(H10:K10)</f>
        <v>414028.14</v>
      </c>
      <c r="M10" s="8">
        <f t="shared" ref="M10:M35" si="2">F10+L10</f>
        <v>6797678.6499999994</v>
      </c>
      <c r="N10" s="5"/>
      <c r="O10" s="9">
        <v>1791</v>
      </c>
      <c r="P10" s="9">
        <v>116</v>
      </c>
      <c r="Q10" s="9">
        <f t="shared" ref="Q10:Q36" si="3">SUM(O10:P10)</f>
        <v>1907</v>
      </c>
    </row>
    <row r="11" spans="1:17" x14ac:dyDescent="0.25">
      <c r="A11" s="7" t="s">
        <v>11</v>
      </c>
      <c r="B11" s="8">
        <v>6359020.3600000003</v>
      </c>
      <c r="C11" s="8">
        <v>101765.6</v>
      </c>
      <c r="D11" s="8">
        <v>330.36</v>
      </c>
      <c r="E11" s="8">
        <v>75137.399999999994</v>
      </c>
      <c r="F11" s="8">
        <f t="shared" si="0"/>
        <v>6536253.7200000007</v>
      </c>
      <c r="G11" s="8"/>
      <c r="H11" s="8">
        <v>294654.61</v>
      </c>
      <c r="I11" s="8">
        <v>21876.6</v>
      </c>
      <c r="J11" s="8"/>
      <c r="K11" s="8">
        <v>3750.9</v>
      </c>
      <c r="L11" s="8">
        <f t="shared" si="1"/>
        <v>320282.11</v>
      </c>
      <c r="M11" s="8">
        <f t="shared" si="2"/>
        <v>6856535.830000001</v>
      </c>
      <c r="N11" s="10"/>
      <c r="O11" s="9">
        <v>1804</v>
      </c>
      <c r="P11" s="9">
        <v>115</v>
      </c>
      <c r="Q11" s="9">
        <f t="shared" si="3"/>
        <v>1919</v>
      </c>
    </row>
    <row r="12" spans="1:17" x14ac:dyDescent="0.25">
      <c r="A12" s="7" t="s">
        <v>12</v>
      </c>
      <c r="B12" s="8">
        <v>7269796.75</v>
      </c>
      <c r="C12" s="8">
        <v>90720.14</v>
      </c>
      <c r="D12" s="8">
        <v>428.79</v>
      </c>
      <c r="E12" s="8">
        <v>1553240.21</v>
      </c>
      <c r="F12" s="8">
        <f t="shared" si="0"/>
        <v>8914185.8900000006</v>
      </c>
      <c r="G12" s="8"/>
      <c r="H12" s="8">
        <v>271713.99</v>
      </c>
      <c r="I12" s="8">
        <v>22669.79</v>
      </c>
      <c r="J12" s="8"/>
      <c r="K12" s="8">
        <v>11386.72</v>
      </c>
      <c r="L12" s="8">
        <f t="shared" si="1"/>
        <v>305770.49999999994</v>
      </c>
      <c r="M12" s="8">
        <f t="shared" si="2"/>
        <v>9219956.3900000006</v>
      </c>
      <c r="N12" s="10"/>
      <c r="O12" s="9">
        <v>1802</v>
      </c>
      <c r="P12" s="9">
        <v>132</v>
      </c>
      <c r="Q12" s="9">
        <f t="shared" si="3"/>
        <v>1934</v>
      </c>
    </row>
    <row r="13" spans="1:17" x14ac:dyDescent="0.25">
      <c r="A13" s="11" t="s">
        <v>41</v>
      </c>
      <c r="B13" s="8">
        <v>6341131.2000000002</v>
      </c>
      <c r="C13" s="8">
        <v>130638.2</v>
      </c>
      <c r="D13" s="8">
        <v>33866159.609999999</v>
      </c>
      <c r="E13" s="8">
        <v>36851.26</v>
      </c>
      <c r="F13" s="8">
        <f t="shared" si="0"/>
        <v>40374780.269999996</v>
      </c>
      <c r="G13" s="8"/>
      <c r="H13" s="8">
        <v>292166.52</v>
      </c>
      <c r="I13" s="8">
        <v>18571.48</v>
      </c>
      <c r="J13" s="8">
        <v>263474.90999999997</v>
      </c>
      <c r="K13" s="8">
        <v>2776.95</v>
      </c>
      <c r="L13" s="8">
        <f t="shared" si="1"/>
        <v>576989.85999999987</v>
      </c>
      <c r="M13" s="8">
        <f t="shared" si="2"/>
        <v>40951770.129999995</v>
      </c>
      <c r="N13" s="10"/>
      <c r="O13" s="9">
        <v>1784</v>
      </c>
      <c r="P13" s="9">
        <v>132</v>
      </c>
      <c r="Q13" s="9">
        <f t="shared" si="3"/>
        <v>1916</v>
      </c>
    </row>
    <row r="14" spans="1:17" x14ac:dyDescent="0.25">
      <c r="A14" s="7" t="s">
        <v>13</v>
      </c>
      <c r="B14" s="8">
        <v>6348339.6200000001</v>
      </c>
      <c r="C14" s="8">
        <v>58276.83</v>
      </c>
      <c r="D14" s="8">
        <v>14536.28</v>
      </c>
      <c r="E14" s="8">
        <v>155056.51999999999</v>
      </c>
      <c r="F14" s="8">
        <f t="shared" si="0"/>
        <v>6576209.25</v>
      </c>
      <c r="G14" s="8"/>
      <c r="H14" s="8">
        <v>286066.65999999997</v>
      </c>
      <c r="I14" s="8">
        <v>8411.75</v>
      </c>
      <c r="J14" s="8"/>
      <c r="K14" s="8">
        <v>1390</v>
      </c>
      <c r="L14" s="8">
        <f t="shared" si="1"/>
        <v>295868.40999999997</v>
      </c>
      <c r="M14" s="8">
        <f t="shared" si="2"/>
        <v>6872077.6600000001</v>
      </c>
      <c r="N14" s="10"/>
      <c r="O14" s="9">
        <v>1797</v>
      </c>
      <c r="P14" s="9">
        <v>129</v>
      </c>
      <c r="Q14" s="9">
        <f t="shared" si="3"/>
        <v>1926</v>
      </c>
    </row>
    <row r="15" spans="1:17" x14ac:dyDescent="0.25">
      <c r="A15" s="7" t="s">
        <v>14</v>
      </c>
      <c r="B15" s="8">
        <v>6315085.1699999999</v>
      </c>
      <c r="C15" s="8">
        <v>41272.26</v>
      </c>
      <c r="D15" s="8">
        <v>106222.59</v>
      </c>
      <c r="E15" s="8">
        <v>60452.56</v>
      </c>
      <c r="F15" s="8">
        <f t="shared" si="0"/>
        <v>6523032.5799999991</v>
      </c>
      <c r="G15" s="8"/>
      <c r="H15" s="8">
        <v>279048.11</v>
      </c>
      <c r="I15" s="8">
        <v>5904.51</v>
      </c>
      <c r="J15" s="8"/>
      <c r="K15" s="8">
        <v>3069.14</v>
      </c>
      <c r="L15" s="8">
        <f t="shared" si="1"/>
        <v>288021.76000000001</v>
      </c>
      <c r="M15" s="8">
        <f t="shared" si="2"/>
        <v>6811054.3399999989</v>
      </c>
      <c r="N15" s="10"/>
      <c r="O15" s="9">
        <v>1824</v>
      </c>
      <c r="P15" s="9">
        <v>126</v>
      </c>
      <c r="Q15" s="9">
        <f t="shared" si="3"/>
        <v>1950</v>
      </c>
    </row>
    <row r="16" spans="1:17" x14ac:dyDescent="0.25">
      <c r="A16" s="7" t="s">
        <v>15</v>
      </c>
      <c r="B16" s="8">
        <v>5457880.2199999997</v>
      </c>
      <c r="C16" s="8">
        <v>45219.41</v>
      </c>
      <c r="D16" s="8">
        <v>27459.51</v>
      </c>
      <c r="E16" s="8">
        <v>116742.21</v>
      </c>
      <c r="F16" s="8">
        <f t="shared" si="0"/>
        <v>5647301.3499999996</v>
      </c>
      <c r="G16" s="8"/>
      <c r="H16" s="8">
        <v>275098.46000000002</v>
      </c>
      <c r="I16" s="8">
        <v>9967.18</v>
      </c>
      <c r="J16" s="8"/>
      <c r="K16" s="8">
        <v>467.55</v>
      </c>
      <c r="L16" s="8">
        <f t="shared" si="1"/>
        <v>285533.19</v>
      </c>
      <c r="M16" s="8">
        <f t="shared" si="2"/>
        <v>5932834.54</v>
      </c>
      <c r="N16" s="10"/>
      <c r="O16" s="9">
        <v>1814</v>
      </c>
      <c r="P16" s="9">
        <v>124</v>
      </c>
      <c r="Q16" s="9">
        <f t="shared" si="3"/>
        <v>1938</v>
      </c>
    </row>
    <row r="17" spans="1:17" x14ac:dyDescent="0.25">
      <c r="A17" s="7" t="s">
        <v>16</v>
      </c>
      <c r="B17" s="8">
        <v>6432851.2800000003</v>
      </c>
      <c r="C17" s="8">
        <v>40046.11</v>
      </c>
      <c r="D17" s="8">
        <v>18661.72</v>
      </c>
      <c r="E17" s="8">
        <v>126994.3</v>
      </c>
      <c r="F17" s="8">
        <f t="shared" si="0"/>
        <v>6618553.4100000001</v>
      </c>
      <c r="G17" s="8"/>
      <c r="H17" s="8">
        <v>260525.98</v>
      </c>
      <c r="I17" s="8">
        <v>402.42</v>
      </c>
      <c r="J17" s="8">
        <v>483.74</v>
      </c>
      <c r="K17" s="8">
        <v>2176.9299999999998</v>
      </c>
      <c r="L17" s="8">
        <f t="shared" si="1"/>
        <v>263589.07</v>
      </c>
      <c r="M17" s="8">
        <f t="shared" si="2"/>
        <v>6882142.4800000004</v>
      </c>
      <c r="N17" s="10"/>
      <c r="O17" s="9">
        <v>1793</v>
      </c>
      <c r="P17" s="9">
        <v>121</v>
      </c>
      <c r="Q17" s="9">
        <f t="shared" si="3"/>
        <v>1914</v>
      </c>
    </row>
    <row r="18" spans="1:17" x14ac:dyDescent="0.25">
      <c r="A18" s="7" t="s">
        <v>17</v>
      </c>
      <c r="B18" s="8">
        <v>6371870.4299999997</v>
      </c>
      <c r="C18" s="8">
        <v>29797.78</v>
      </c>
      <c r="D18" s="8">
        <v>20147.349999999999</v>
      </c>
      <c r="E18" s="8">
        <v>136516.28</v>
      </c>
      <c r="F18" s="8">
        <f t="shared" si="0"/>
        <v>6558331.8399999999</v>
      </c>
      <c r="G18" s="8"/>
      <c r="H18" s="8">
        <v>246970.58</v>
      </c>
      <c r="I18" s="8">
        <v>12847.34</v>
      </c>
      <c r="J18" s="8"/>
      <c r="K18" s="8">
        <v>3165.02</v>
      </c>
      <c r="L18" s="8">
        <f t="shared" si="1"/>
        <v>262982.94</v>
      </c>
      <c r="M18" s="8">
        <f t="shared" si="2"/>
        <v>6821314.7800000003</v>
      </c>
      <c r="N18" s="10"/>
      <c r="O18" s="9">
        <v>1773</v>
      </c>
      <c r="P18" s="9">
        <v>118</v>
      </c>
      <c r="Q18" s="9">
        <f t="shared" si="3"/>
        <v>1891</v>
      </c>
    </row>
    <row r="19" spans="1:17" x14ac:dyDescent="0.25">
      <c r="A19" s="7" t="s">
        <v>18</v>
      </c>
      <c r="B19" s="8">
        <v>6447585.2800000003</v>
      </c>
      <c r="C19" s="8">
        <v>42907.89</v>
      </c>
      <c r="D19" s="8"/>
      <c r="E19" s="8">
        <v>58991.33</v>
      </c>
      <c r="F19" s="8">
        <f t="shared" si="0"/>
        <v>6549484.5</v>
      </c>
      <c r="G19" s="8"/>
      <c r="H19" s="8">
        <v>280528.15000000002</v>
      </c>
      <c r="I19" s="8">
        <v>6625.46</v>
      </c>
      <c r="J19" s="8"/>
      <c r="K19" s="8">
        <v>428.41</v>
      </c>
      <c r="L19" s="8">
        <f t="shared" si="1"/>
        <v>287582.02</v>
      </c>
      <c r="M19" s="8">
        <f t="shared" si="2"/>
        <v>6837066.5199999996</v>
      </c>
      <c r="N19" s="10"/>
      <c r="O19" s="9">
        <v>1758</v>
      </c>
      <c r="P19" s="9">
        <v>115</v>
      </c>
      <c r="Q19" s="9">
        <f t="shared" si="3"/>
        <v>1873</v>
      </c>
    </row>
    <row r="20" spans="1:17" x14ac:dyDescent="0.25">
      <c r="A20" s="7" t="s">
        <v>19</v>
      </c>
      <c r="B20" s="8">
        <v>5699181.2999999998</v>
      </c>
      <c r="C20" s="8">
        <v>36643.9</v>
      </c>
      <c r="D20" s="8">
        <v>7620.84</v>
      </c>
      <c r="E20" s="8">
        <v>156856.16</v>
      </c>
      <c r="F20" s="8">
        <f t="shared" si="0"/>
        <v>5900302.2000000002</v>
      </c>
      <c r="G20" s="8"/>
      <c r="H20" s="8">
        <v>254238.04</v>
      </c>
      <c r="I20" s="8">
        <v>2684.82</v>
      </c>
      <c r="J20" s="8"/>
      <c r="K20" s="8">
        <v>2461.94</v>
      </c>
      <c r="L20" s="8">
        <f t="shared" si="1"/>
        <v>259384.80000000002</v>
      </c>
      <c r="M20" s="8">
        <f t="shared" si="2"/>
        <v>6159687</v>
      </c>
      <c r="N20" s="10"/>
      <c r="O20" s="9">
        <v>1741</v>
      </c>
      <c r="P20" s="9">
        <v>113</v>
      </c>
      <c r="Q20" s="9">
        <f t="shared" si="3"/>
        <v>1854</v>
      </c>
    </row>
    <row r="21" spans="1:17" x14ac:dyDescent="0.25">
      <c r="A21" s="7" t="s">
        <v>20</v>
      </c>
      <c r="B21" s="8">
        <v>6239512.9100000001</v>
      </c>
      <c r="C21" s="8">
        <v>69532.149999999994</v>
      </c>
      <c r="D21" s="8">
        <v>1451.52</v>
      </c>
      <c r="E21" s="8">
        <v>62369.26</v>
      </c>
      <c r="F21" s="8">
        <f t="shared" si="0"/>
        <v>6372865.8399999999</v>
      </c>
      <c r="G21" s="8"/>
      <c r="H21" s="8">
        <v>255536.67</v>
      </c>
      <c r="I21" s="8">
        <v>8932.5499999999993</v>
      </c>
      <c r="J21" s="8"/>
      <c r="K21" s="8">
        <v>1314.76</v>
      </c>
      <c r="L21" s="8">
        <f t="shared" si="1"/>
        <v>265783.98000000004</v>
      </c>
      <c r="M21" s="8">
        <f t="shared" si="2"/>
        <v>6638649.8200000003</v>
      </c>
      <c r="N21" s="10"/>
      <c r="O21" s="9">
        <v>1734</v>
      </c>
      <c r="P21" s="9">
        <v>112</v>
      </c>
      <c r="Q21" s="9">
        <f t="shared" si="3"/>
        <v>1846</v>
      </c>
    </row>
    <row r="22" spans="1:17" x14ac:dyDescent="0.25">
      <c r="A22" s="7" t="s">
        <v>21</v>
      </c>
      <c r="B22" s="8">
        <v>6490382.0899999999</v>
      </c>
      <c r="C22" s="8">
        <v>119432.97</v>
      </c>
      <c r="D22" s="8">
        <v>4982.33</v>
      </c>
      <c r="E22" s="8">
        <v>44207.34</v>
      </c>
      <c r="F22" s="8">
        <f t="shared" si="0"/>
        <v>6659004.7299999995</v>
      </c>
      <c r="G22" s="8"/>
      <c r="H22" s="8">
        <v>254954.86</v>
      </c>
      <c r="I22" s="8">
        <v>18761.77</v>
      </c>
      <c r="J22" s="8"/>
      <c r="K22" s="8">
        <v>2287.0300000000002</v>
      </c>
      <c r="L22" s="8">
        <f t="shared" si="1"/>
        <v>276003.66000000003</v>
      </c>
      <c r="M22" s="8">
        <f t="shared" si="2"/>
        <v>6935008.3899999997</v>
      </c>
      <c r="N22" s="10"/>
      <c r="O22" s="9">
        <v>1728</v>
      </c>
      <c r="P22" s="9">
        <v>110</v>
      </c>
      <c r="Q22" s="9">
        <f t="shared" si="3"/>
        <v>1838</v>
      </c>
    </row>
    <row r="23" spans="1:17" x14ac:dyDescent="0.25">
      <c r="A23" s="7" t="s">
        <v>22</v>
      </c>
      <c r="B23" s="8">
        <v>7859121.8499999996</v>
      </c>
      <c r="C23" s="8">
        <v>50294.879999999997</v>
      </c>
      <c r="D23" s="8">
        <v>5514.57</v>
      </c>
      <c r="E23" s="8">
        <v>61756.69</v>
      </c>
      <c r="F23" s="8">
        <f t="shared" si="0"/>
        <v>7976687.9900000002</v>
      </c>
      <c r="G23" s="8"/>
      <c r="H23" s="8">
        <v>400051.99</v>
      </c>
      <c r="I23" s="8">
        <v>10204.370000000001</v>
      </c>
      <c r="J23" s="8"/>
      <c r="K23" s="8">
        <v>5303.39</v>
      </c>
      <c r="L23" s="8">
        <f t="shared" si="1"/>
        <v>415559.75</v>
      </c>
      <c r="M23" s="8">
        <f t="shared" si="2"/>
        <v>8392247.7400000002</v>
      </c>
      <c r="N23" s="10"/>
      <c r="O23" s="9">
        <v>1751</v>
      </c>
      <c r="P23" s="9">
        <v>106</v>
      </c>
      <c r="Q23" s="9">
        <f t="shared" si="3"/>
        <v>1857</v>
      </c>
    </row>
    <row r="24" spans="1:17" x14ac:dyDescent="0.25">
      <c r="A24" s="7" t="s">
        <v>23</v>
      </c>
      <c r="B24" s="8">
        <v>5231540.6500000004</v>
      </c>
      <c r="C24" s="8">
        <v>50514.66</v>
      </c>
      <c r="D24" s="8">
        <v>5670.57</v>
      </c>
      <c r="E24" s="8">
        <v>66125.3</v>
      </c>
      <c r="F24" s="8">
        <f t="shared" si="0"/>
        <v>5353851.1800000006</v>
      </c>
      <c r="G24" s="8"/>
      <c r="H24" s="8">
        <v>244756.31</v>
      </c>
      <c r="I24" s="8">
        <v>10793</v>
      </c>
      <c r="J24" s="8"/>
      <c r="K24" s="8">
        <v>278.76</v>
      </c>
      <c r="L24" s="8">
        <f t="shared" si="1"/>
        <v>255828.07</v>
      </c>
      <c r="M24" s="8">
        <f t="shared" si="2"/>
        <v>5609679.2500000009</v>
      </c>
      <c r="N24" s="10"/>
      <c r="O24" s="9">
        <v>1763</v>
      </c>
      <c r="P24" s="9">
        <v>110</v>
      </c>
      <c r="Q24" s="9">
        <f t="shared" si="3"/>
        <v>1873</v>
      </c>
    </row>
    <row r="25" spans="1:17" x14ac:dyDescent="0.25">
      <c r="A25" s="7" t="s">
        <v>24</v>
      </c>
      <c r="B25" s="8">
        <v>5589027.54</v>
      </c>
      <c r="C25" s="8">
        <v>45759.9</v>
      </c>
      <c r="D25" s="8">
        <v>11330.15</v>
      </c>
      <c r="E25" s="8">
        <v>226625.83</v>
      </c>
      <c r="F25" s="8">
        <f t="shared" si="0"/>
        <v>5872743.4200000009</v>
      </c>
      <c r="G25" s="8"/>
      <c r="H25" s="8">
        <v>71624.960000000006</v>
      </c>
      <c r="I25" s="8">
        <v>7784.67</v>
      </c>
      <c r="J25" s="8"/>
      <c r="K25" s="8">
        <v>76.13</v>
      </c>
      <c r="L25" s="8">
        <f t="shared" si="1"/>
        <v>79485.760000000009</v>
      </c>
      <c r="M25" s="8">
        <f t="shared" si="2"/>
        <v>5952229.1800000006</v>
      </c>
      <c r="N25" s="10"/>
      <c r="O25" s="9">
        <v>1761</v>
      </c>
      <c r="P25" s="9">
        <v>107</v>
      </c>
      <c r="Q25" s="9">
        <f t="shared" si="3"/>
        <v>1868</v>
      </c>
    </row>
    <row r="26" spans="1:17" x14ac:dyDescent="0.25">
      <c r="A26" s="7" t="s">
        <v>25</v>
      </c>
      <c r="B26" s="8">
        <v>6350696.6900000004</v>
      </c>
      <c r="C26" s="8">
        <v>59656.58</v>
      </c>
      <c r="D26" s="8">
        <v>1944.65</v>
      </c>
      <c r="E26" s="8">
        <v>41952.06</v>
      </c>
      <c r="F26" s="8">
        <f t="shared" si="0"/>
        <v>6454249.9800000004</v>
      </c>
      <c r="G26" s="8"/>
      <c r="H26" s="8">
        <v>253173.03</v>
      </c>
      <c r="I26" s="8">
        <v>8529.2099999999991</v>
      </c>
      <c r="J26" s="8"/>
      <c r="K26" s="8">
        <v>3701.43</v>
      </c>
      <c r="L26" s="8">
        <f t="shared" si="1"/>
        <v>265403.67</v>
      </c>
      <c r="M26" s="8">
        <f t="shared" si="2"/>
        <v>6719653.6500000004</v>
      </c>
      <c r="N26" s="10"/>
      <c r="O26" s="9">
        <v>1727</v>
      </c>
      <c r="P26" s="9">
        <v>118</v>
      </c>
      <c r="Q26" s="9">
        <f t="shared" si="3"/>
        <v>1845</v>
      </c>
    </row>
    <row r="27" spans="1:17" x14ac:dyDescent="0.25">
      <c r="A27" s="7" t="s">
        <v>26</v>
      </c>
      <c r="B27" s="8">
        <v>5584019.0899999999</v>
      </c>
      <c r="C27" s="8">
        <v>58537.95</v>
      </c>
      <c r="D27" s="8">
        <v>20001.919999999998</v>
      </c>
      <c r="E27" s="8">
        <v>44280.98</v>
      </c>
      <c r="F27" s="8">
        <f t="shared" si="0"/>
        <v>5706839.9400000004</v>
      </c>
      <c r="G27" s="8"/>
      <c r="H27" s="8">
        <v>267238.96999999997</v>
      </c>
      <c r="I27" s="8">
        <v>13138.16</v>
      </c>
      <c r="J27" s="8"/>
      <c r="K27" s="8">
        <v>521.26</v>
      </c>
      <c r="L27" s="8">
        <f t="shared" si="1"/>
        <v>280898.38999999996</v>
      </c>
      <c r="M27" s="8">
        <f t="shared" si="2"/>
        <v>5987738.3300000001</v>
      </c>
      <c r="N27" s="10"/>
      <c r="O27" s="9">
        <v>1717</v>
      </c>
      <c r="P27" s="9">
        <v>120</v>
      </c>
      <c r="Q27" s="9">
        <f t="shared" si="3"/>
        <v>1837</v>
      </c>
    </row>
    <row r="28" spans="1:17" x14ac:dyDescent="0.25">
      <c r="A28" s="7" t="s">
        <v>27</v>
      </c>
      <c r="B28" s="8">
        <v>6627240.1100000003</v>
      </c>
      <c r="C28" s="8">
        <v>51163.5</v>
      </c>
      <c r="D28" s="8"/>
      <c r="E28" s="8">
        <v>44576.25</v>
      </c>
      <c r="F28" s="8">
        <f t="shared" si="0"/>
        <v>6722979.8600000003</v>
      </c>
      <c r="G28" s="8"/>
      <c r="H28" s="8">
        <v>266588.03000000003</v>
      </c>
      <c r="I28" s="8">
        <v>9955.9</v>
      </c>
      <c r="J28" s="8"/>
      <c r="K28" s="8">
        <v>915</v>
      </c>
      <c r="L28" s="8">
        <f t="shared" si="1"/>
        <v>277458.93000000005</v>
      </c>
      <c r="M28" s="8">
        <f t="shared" si="2"/>
        <v>7000438.79</v>
      </c>
      <c r="N28" s="10"/>
      <c r="O28" s="9">
        <v>1726</v>
      </c>
      <c r="P28" s="9">
        <v>118</v>
      </c>
      <c r="Q28" s="9">
        <f t="shared" si="3"/>
        <v>1844</v>
      </c>
    </row>
    <row r="29" spans="1:17" x14ac:dyDescent="0.25">
      <c r="A29" s="7" t="s">
        <v>28</v>
      </c>
      <c r="B29" s="8">
        <v>6568211.8300000001</v>
      </c>
      <c r="C29" s="8">
        <v>63914.71</v>
      </c>
      <c r="D29" s="8"/>
      <c r="E29" s="8">
        <v>219664.53</v>
      </c>
      <c r="F29" s="8">
        <f t="shared" si="0"/>
        <v>6851791.0700000003</v>
      </c>
      <c r="G29" s="8"/>
      <c r="H29" s="8">
        <v>257183.68</v>
      </c>
      <c r="I29" s="8">
        <v>7300.64</v>
      </c>
      <c r="J29" s="8"/>
      <c r="K29" s="8">
        <v>3424.09</v>
      </c>
      <c r="L29" s="8">
        <f t="shared" si="1"/>
        <v>267908.41000000003</v>
      </c>
      <c r="M29" s="8">
        <f t="shared" si="2"/>
        <v>7119699.4800000004</v>
      </c>
      <c r="N29" s="10"/>
      <c r="O29" s="9">
        <v>1739</v>
      </c>
      <c r="P29" s="9">
        <v>116</v>
      </c>
      <c r="Q29" s="9">
        <f t="shared" si="3"/>
        <v>1855</v>
      </c>
    </row>
    <row r="30" spans="1:17" x14ac:dyDescent="0.25">
      <c r="A30" s="7" t="s">
        <v>29</v>
      </c>
      <c r="B30" s="8">
        <v>6313692.21</v>
      </c>
      <c r="C30" s="8">
        <v>83631.539999999994</v>
      </c>
      <c r="D30" s="8">
        <v>7920.39</v>
      </c>
      <c r="E30" s="8">
        <v>50423.45</v>
      </c>
      <c r="F30" s="8">
        <f t="shared" si="0"/>
        <v>6455667.5899999999</v>
      </c>
      <c r="G30" s="8"/>
      <c r="H30" s="8">
        <v>260139.97</v>
      </c>
      <c r="I30" s="8">
        <v>7978.01</v>
      </c>
      <c r="J30" s="8"/>
      <c r="K30" s="8">
        <v>3925.11</v>
      </c>
      <c r="L30" s="8">
        <f t="shared" si="1"/>
        <v>272043.08999999997</v>
      </c>
      <c r="M30" s="8">
        <f t="shared" si="2"/>
        <v>6727710.6799999997</v>
      </c>
      <c r="N30" s="10"/>
      <c r="O30" s="9">
        <v>1746</v>
      </c>
      <c r="P30" s="9">
        <v>127</v>
      </c>
      <c r="Q30" s="9">
        <f t="shared" si="3"/>
        <v>1873</v>
      </c>
    </row>
    <row r="31" spans="1:17" x14ac:dyDescent="0.25">
      <c r="A31" s="7" t="s">
        <v>30</v>
      </c>
      <c r="B31" s="8">
        <v>7023641.2400000002</v>
      </c>
      <c r="C31" s="8">
        <v>115999.82</v>
      </c>
      <c r="D31" s="8"/>
      <c r="E31" s="8">
        <v>49360</v>
      </c>
      <c r="F31" s="8">
        <f t="shared" si="0"/>
        <v>7189001.0600000005</v>
      </c>
      <c r="G31" s="8"/>
      <c r="H31" s="8">
        <v>271335.46999999997</v>
      </c>
      <c r="I31" s="8">
        <v>17124.189999999999</v>
      </c>
      <c r="J31" s="8"/>
      <c r="K31" s="8">
        <v>1977</v>
      </c>
      <c r="L31" s="8">
        <f t="shared" si="1"/>
        <v>290436.65999999997</v>
      </c>
      <c r="M31" s="8">
        <f t="shared" si="2"/>
        <v>7479437.7200000007</v>
      </c>
      <c r="N31" s="10"/>
      <c r="O31" s="9">
        <v>1760</v>
      </c>
      <c r="P31" s="9">
        <v>126</v>
      </c>
      <c r="Q31" s="9">
        <f t="shared" si="3"/>
        <v>1886</v>
      </c>
    </row>
    <row r="32" spans="1:17" x14ac:dyDescent="0.25">
      <c r="A32" s="7" t="s">
        <v>31</v>
      </c>
      <c r="B32" s="8">
        <v>6265711.0899999999</v>
      </c>
      <c r="C32" s="8">
        <v>82508.78</v>
      </c>
      <c r="D32" s="8">
        <v>5726.59</v>
      </c>
      <c r="E32" s="8">
        <v>154726.24</v>
      </c>
      <c r="F32" s="8">
        <f t="shared" si="0"/>
        <v>6508672.7000000002</v>
      </c>
      <c r="G32" s="8"/>
      <c r="H32" s="8">
        <v>240923.6</v>
      </c>
      <c r="I32" s="8">
        <v>10378.219999999999</v>
      </c>
      <c r="J32" s="8"/>
      <c r="K32" s="8">
        <v>2266.6</v>
      </c>
      <c r="L32" s="8">
        <f t="shared" si="1"/>
        <v>253568.42</v>
      </c>
      <c r="M32" s="8">
        <f t="shared" si="2"/>
        <v>6762241.1200000001</v>
      </c>
      <c r="N32" s="10"/>
      <c r="O32" s="9">
        <v>1756</v>
      </c>
      <c r="P32" s="9">
        <v>124</v>
      </c>
      <c r="Q32" s="9">
        <f t="shared" si="3"/>
        <v>1880</v>
      </c>
    </row>
    <row r="33" spans="1:17" x14ac:dyDescent="0.25">
      <c r="A33" s="7" t="s">
        <v>32</v>
      </c>
      <c r="B33" s="8">
        <v>7118219.6799999997</v>
      </c>
      <c r="C33" s="8">
        <v>72415.41</v>
      </c>
      <c r="D33" s="8">
        <v>9845.2800000000007</v>
      </c>
      <c r="E33" s="8">
        <v>176911.35999999999</v>
      </c>
      <c r="F33" s="8">
        <f t="shared" si="0"/>
        <v>7377391.7300000004</v>
      </c>
      <c r="G33" s="8"/>
      <c r="H33" s="8">
        <v>298751.2</v>
      </c>
      <c r="I33" s="8">
        <v>5317.74</v>
      </c>
      <c r="J33" s="8"/>
      <c r="K33" s="8">
        <v>4937.75</v>
      </c>
      <c r="L33" s="8">
        <f t="shared" si="1"/>
        <v>309006.69</v>
      </c>
      <c r="M33" s="8">
        <f t="shared" si="2"/>
        <v>7686398.4200000009</v>
      </c>
      <c r="N33" s="10"/>
      <c r="O33" s="9">
        <v>1764</v>
      </c>
      <c r="P33" s="9">
        <v>126</v>
      </c>
      <c r="Q33" s="9">
        <f t="shared" si="3"/>
        <v>1890</v>
      </c>
    </row>
    <row r="34" spans="1:17" x14ac:dyDescent="0.25">
      <c r="A34" s="7" t="s">
        <v>33</v>
      </c>
      <c r="B34" s="8">
        <v>8079207.4400000004</v>
      </c>
      <c r="C34" s="8">
        <v>75153.210000000006</v>
      </c>
      <c r="D34" s="8"/>
      <c r="E34" s="8">
        <v>490263.6</v>
      </c>
      <c r="F34" s="8">
        <f t="shared" si="0"/>
        <v>8644624.25</v>
      </c>
      <c r="G34" s="8"/>
      <c r="H34" s="8">
        <v>297096.09000000003</v>
      </c>
      <c r="I34" s="8">
        <v>9546.81</v>
      </c>
      <c r="J34" s="8"/>
      <c r="K34" s="8">
        <v>4866.8</v>
      </c>
      <c r="L34" s="8">
        <f t="shared" si="1"/>
        <v>311509.7</v>
      </c>
      <c r="M34" s="8">
        <f t="shared" si="2"/>
        <v>8956133.9499999993</v>
      </c>
      <c r="N34" s="10"/>
      <c r="O34" s="9">
        <v>1763</v>
      </c>
      <c r="P34" s="9">
        <v>126</v>
      </c>
      <c r="Q34" s="9">
        <f t="shared" si="3"/>
        <v>1889</v>
      </c>
    </row>
    <row r="35" spans="1:17" x14ac:dyDescent="0.25">
      <c r="A35" s="7" t="s">
        <v>34</v>
      </c>
      <c r="B35" s="8">
        <v>-122965.06</v>
      </c>
      <c r="C35" s="8">
        <v>8180.79</v>
      </c>
      <c r="D35" s="8">
        <v>1021358.78</v>
      </c>
      <c r="E35" s="8">
        <v>1363276.7</v>
      </c>
      <c r="F35" s="8">
        <f t="shared" si="0"/>
        <v>2269851.21</v>
      </c>
      <c r="G35" s="8"/>
      <c r="H35" s="8">
        <v>2666.76</v>
      </c>
      <c r="I35" s="8"/>
      <c r="J35" s="8">
        <v>401.42</v>
      </c>
      <c r="K35" s="8">
        <v>19612.5</v>
      </c>
      <c r="L35" s="8">
        <f t="shared" si="1"/>
        <v>22680.68</v>
      </c>
      <c r="M35" s="8">
        <f t="shared" si="2"/>
        <v>2292531.89</v>
      </c>
      <c r="N35" s="10"/>
      <c r="O35" s="9">
        <v>97</v>
      </c>
      <c r="P35" s="9">
        <v>3</v>
      </c>
      <c r="Q35" s="9">
        <f t="shared" si="3"/>
        <v>100</v>
      </c>
    </row>
    <row r="36" spans="1:17" x14ac:dyDescent="0.25">
      <c r="A36" s="7" t="s">
        <v>35</v>
      </c>
      <c r="B36" s="8">
        <v>-1707433.15</v>
      </c>
      <c r="C36" s="8">
        <v>-4861.67</v>
      </c>
      <c r="D36" s="8"/>
      <c r="E36" s="8"/>
      <c r="F36" s="8">
        <f t="shared" si="0"/>
        <v>-1712294.8199999998</v>
      </c>
      <c r="G36" s="8"/>
      <c r="H36" s="8">
        <v>-40630.18</v>
      </c>
      <c r="I36" s="8">
        <v>-151.61000000000001</v>
      </c>
      <c r="J36" s="8"/>
      <c r="K36" s="8"/>
      <c r="L36" s="8">
        <f t="shared" ref="L36" si="4">SUM(H36:K36)</f>
        <v>-40781.79</v>
      </c>
      <c r="M36" s="8">
        <f t="shared" ref="M36" si="5">F36+L36</f>
        <v>-1753076.6099999999</v>
      </c>
      <c r="N36" s="10"/>
      <c r="O36" s="9">
        <v>302</v>
      </c>
      <c r="P36" s="9">
        <v>23</v>
      </c>
      <c r="Q36" s="9">
        <f t="shared" si="3"/>
        <v>325</v>
      </c>
    </row>
    <row r="37" spans="1:17" x14ac:dyDescent="0.25">
      <c r="A37" s="12" t="s">
        <v>4</v>
      </c>
      <c r="B37" s="13">
        <f>SUM(B9:B36)</f>
        <v>163140760.65000001</v>
      </c>
      <c r="C37" s="13">
        <f>SUM(C9:C36)</f>
        <v>1859452.22</v>
      </c>
      <c r="D37" s="13">
        <f>SUM(D9:D36)</f>
        <v>35162994.940000013</v>
      </c>
      <c r="E37" s="13">
        <f>SUM(E9:E36)</f>
        <v>5651318.3199999994</v>
      </c>
      <c r="F37" s="13">
        <f>SUM(F9:F36)</f>
        <v>205814526.12999997</v>
      </c>
      <c r="G37" s="13"/>
      <c r="H37" s="13">
        <f>SUM(H9:H36)</f>
        <v>6857949.7299999986</v>
      </c>
      <c r="I37" s="13">
        <f>SUM(I9:I36)</f>
        <v>293495.86999999994</v>
      </c>
      <c r="J37" s="13">
        <f>SUM(J9:J36)</f>
        <v>264360.06999999995</v>
      </c>
      <c r="K37" s="13">
        <f>SUM(K9:K36)</f>
        <v>96441.170000000013</v>
      </c>
      <c r="L37" s="13">
        <f>SUM(L9:L36)</f>
        <v>7512246.8399999989</v>
      </c>
      <c r="M37" s="13">
        <f>SUM(M9:M36)</f>
        <v>213326772.96999997</v>
      </c>
      <c r="N37" s="10"/>
      <c r="O37" s="13"/>
      <c r="P37" s="13"/>
      <c r="Q37" s="13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0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</sheetData>
  <mergeCells count="3">
    <mergeCell ref="O7:Q7"/>
    <mergeCell ref="B7:F7"/>
    <mergeCell ref="H7:L7"/>
  </mergeCells>
  <pageMargins left="0.7" right="0.7" top="0.75" bottom="0.75" header="0.75" footer="0.3"/>
  <pageSetup scale="64" fitToHeight="0" orientation="landscape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1658E15-A033-4478-B6A1-70AD0A54905D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F8232580BB5024CA0587316321250C5" ma:contentTypeVersion="0" ma:contentTypeDescription="My Content Type" ma:contentTypeScope="" ma:versionID="b526c22c229eb5d0990fa7491cbf8df5">
  <xsd:schema xmlns:xsd="http://www.w3.org/2001/XMLSchema" xmlns:xs="http://www.w3.org/2001/XMLSchema" xmlns:p="http://schemas.microsoft.com/office/2006/metadata/properties" xmlns:ns2="D1658E15-A033-4478-B6A1-70AD0A54905D" targetNamespace="http://schemas.microsoft.com/office/2006/metadata/properties" ma:root="true" ma:fieldsID="2015ac8fe58cf86e534e16c1a7e3969a" ns2:_="">
    <xsd:import namespace="D1658E15-A033-4478-B6A1-70AD0A54905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58E15-A033-4478-B6A1-70AD0A54905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3FAE26-068C-4A7C-9951-29EE00C1D1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F6C658-7ACD-48AE-9289-3775C654CF8A}">
  <ds:schemaRefs>
    <ds:schemaRef ds:uri="http://schemas.microsoft.com/office/2006/metadata/properties"/>
    <ds:schemaRef ds:uri="http://schemas.microsoft.com/office/infopath/2007/PartnerControls"/>
    <ds:schemaRef ds:uri="D1658E15-A033-4478-B6A1-70AD0A54905D"/>
  </ds:schemaRefs>
</ds:datastoreItem>
</file>

<file path=customXml/itemProps3.xml><?xml version="1.0" encoding="utf-8"?>
<ds:datastoreItem xmlns:ds="http://schemas.openxmlformats.org/officeDocument/2006/customXml" ds:itemID="{1EFF4AF1-754F-4382-8905-6C265E1BA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58E15-A033-4478-B6A1-70AD0A5490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Summary by pay period</vt:lpstr>
      <vt:lpstr>'Summary by pay period'!Print_Area</vt:lpstr>
      <vt:lpstr>'Summary by pay period'!Print_Titles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Storey, Leslie D</cp:lastModifiedBy>
  <cp:lastPrinted>2024-04-04T23:46:01Z</cp:lastPrinted>
  <dcterms:created xsi:type="dcterms:W3CDTF">2024-03-29T19:40:28Z</dcterms:created>
  <dcterms:modified xsi:type="dcterms:W3CDTF">2024-04-04T23:47:22Z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2024-03-29T19:52:11Z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6d456c6a-c8e5-4302-bec6-03a845cf41c4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0x010100DABA1816B5924F35B8CF165C876C88BA000F8232580BB5024CA0587316321250C5</vt:lpwstr>
  </property>
</Properties>
</file>